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<sst xmlns="http://schemas.openxmlformats.org/spreadsheetml/2006/main" count="201" uniqueCount="105">
  <si>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</si>
  <si>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</si>
  <si>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</si>
  <si>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</si>
  <si>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</si>
  <si>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</si>
  <si>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</si>
  <si>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</si>
  <si>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</si>
  <si>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</si>
  <si>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</si>
  <si>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</si>
  <si>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</si>
  <si>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</si>
  <si>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</si>
  <si>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</si>
  <si>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</si>
  <si>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</si>
  <si>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</si>
  <si>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</si>
  <si>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</si>
  <si>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</si>
  <si>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</si>
  <si>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</si>
  <si>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</si>
  <si>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</si>
  <si>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</si>
  <si>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</si>
  <si>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</si>
  <si>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</si>
  <si>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</si>
  <si>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</si>
  <si>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</si>
  <si>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</si>
  <si>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</si>
  <si>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</si>
  <si>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</si>
  <si>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</si>
  <si>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</si>
  <si>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</si>
  <si>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</si>
  <si>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</si>
  <si>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</si>
  <si>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</si>
  <si>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</si>
  <si>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</si>
  <si>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</si>
  <si>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</si>
  <si>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</si>
  <si>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</si>
  <si>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</si>
  <si>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</si>
  <si>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</si>
  <si>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</si>
  <si>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</si>
  <si>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</si>
  <si>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</si>
  <si>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</si>
  <si>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</si>
  <si>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</si>
  <si>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</si>
  <si>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</si>
  <si>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</si>
  <si>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</si>
  <si>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</si>
  <si>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</si>
  <si>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</si>
  <si>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</si>
  <si>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</si>
  <si>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</si>
  <si>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</si>
  <si>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</si>
  <si>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</si>
  <si>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</si>
  <si>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</si>
  <si>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</si>
  <si>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</si>
  <si>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</si>
  <si>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</si>
  <si>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</si>
  <si>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</si>
  <si>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</si>
  <si>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</si>
  <si>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</si>
  <si>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</si>
  <si>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</si>
  <si>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</si>
  <si>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</si>
  <si>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</si>
  <si>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</si>
  <si>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</si>
  <si>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</si>
  <si>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</si>
  <si>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</si>
  <si>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</si>
  <si>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</si>
  <si>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</si>
  <si>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</si>
  <si>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</si>
  <si>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P_Кд_25_ЛК150_016417</t>
  </si>
  <si>
    <t xml:space="preserve">Электроснабжение ЭПУ потребителей в соответствии с договором на ТП № 3-38-25-0844 г. Краснодар </t>
  </si>
  <si>
    <t>Л7-05-1..4</t>
  </si>
  <si>
    <t>Л7-26-1..4</t>
  </si>
  <si>
    <t>СИП-2 3х95+1х70</t>
  </si>
  <si>
    <t>0,892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</si>
</sst>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F1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3" t="s">
        <v>80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5" t="s">
        <v>82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2" t="s">
        <v>83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4" t="s">
        <v>81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.75" x14ac:dyDescent="0.25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103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1744.9931967999996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103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102</v>
      </c>
      <c r="S19" s="100">
        <v>741.09</v>
      </c>
      <c r="T19" s="67">
        <v>1.1599999999999999</v>
      </c>
      <c r="U19" s="67">
        <f>O19*P19*S19*T19</f>
        <v>766.82064479999997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103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101</v>
      </c>
      <c r="S20" s="101">
        <v>1562.5</v>
      </c>
      <c r="T20" s="67">
        <v>1.1599999999999999</v>
      </c>
      <c r="U20" s="67">
        <f>O20*P20*S20*T20</f>
        <v>1616.75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4362.5938415999999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8.75" x14ac:dyDescent="0.25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04" t="s">
        <v>81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75" x14ac:dyDescent="0.25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70</v>
      </c>
      <c r="R12" s="120" t="s">
        <v>71</v>
      </c>
      <c r="S12" s="120" t="s">
        <v>72</v>
      </c>
      <c r="T12" s="120" t="s">
        <v>73</v>
      </c>
      <c r="U12" s="120" t="s">
        <v>74</v>
      </c>
      <c r="V12" s="120" t="s">
        <v>75</v>
      </c>
      <c r="W12" s="120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60</v>
      </c>
      <c r="R13" s="120" t="s">
        <v>60</v>
      </c>
      <c r="S13" s="120" t="s">
        <v>60</v>
      </c>
      <c r="T13" s="120" t="s">
        <v>60</v>
      </c>
      <c r="U13" s="120" t="s">
        <v>60</v>
      </c>
      <c r="V13" s="120" t="s">
        <v>60</v>
      </c>
      <c r="W13" s="120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4.3625938415999999</v>
      </c>
      <c r="H15" s="39">
        <f>G15*1.2</f>
        <v>5.2351126099199998</v>
      </c>
      <c r="I15" s="39">
        <f>H15*'20.4'!C14/100*'20.4'!D14/100*'20.4'!E14/100*'20.4'!F14/100*'20.4'!G14/100</f>
        <v>7.285016627610406</v>
      </c>
      <c r="J15" s="81">
        <f>'20.2'!M16/1000</f>
        <v>0</v>
      </c>
      <c r="K15" s="39">
        <f>I15+J15</f>
        <v>7.285016627610406</v>
      </c>
      <c r="L15" s="39"/>
      <c r="M15" s="96">
        <f>K15-L15</f>
        <v>7.285016627610406</v>
      </c>
      <c r="N15" s="39">
        <v>0</v>
      </c>
      <c r="O15" s="39">
        <f>H15-N15</f>
        <v>5.2351126099199998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2026-08-05T05:25:09Z</dcterms:modified>
</cp:coreProperties>
</file>